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15300" windowHeight="11130"/>
  </bookViews>
  <sheets>
    <sheet name="Лист1" sheetId="1" r:id="rId1"/>
  </sheets>
  <definedNames>
    <definedName name="_xlnm.Print_Titles" localSheetId="0">Лист1!$14:$14</definedName>
    <definedName name="_xlnm.Print_Area" localSheetId="0">Лист1!$A$1:$E$52</definedName>
  </definedNames>
  <calcPr calcId="125725"/>
</workbook>
</file>

<file path=xl/calcChain.xml><?xml version="1.0" encoding="utf-8"?>
<calcChain xmlns="http://schemas.openxmlformats.org/spreadsheetml/2006/main">
  <c r="D34" i="1"/>
  <c r="D33" s="1"/>
  <c r="D29"/>
  <c r="D35"/>
  <c r="D27"/>
  <c r="D32"/>
  <c r="D23"/>
  <c r="D21"/>
  <c r="D19"/>
  <c r="D17"/>
</calcChain>
</file>

<file path=xl/sharedStrings.xml><?xml version="1.0" encoding="utf-8"?>
<sst xmlns="http://schemas.openxmlformats.org/spreadsheetml/2006/main" count="77" uniqueCount="44">
  <si>
    <t>Додаток 5</t>
  </si>
  <si>
    <t>Міжбюджетні трансферти на 2025 рік</t>
  </si>
  <si>
    <t>2555600000</t>
  </si>
  <si>
    <t>(код бюджету)</t>
  </si>
  <si>
    <t xml:space="preserve">      1. Показники міжбюджетних трансфертів з інших бюджетів</t>
  </si>
  <si>
    <t>Код Класифікації доходу бюджету/ Код бюджету</t>
  </si>
  <si>
    <t>Найменування трансферту/ Найменування бюджету – надавача міжбюджетного трансферту</t>
  </si>
  <si>
    <t>Усього</t>
  </si>
  <si>
    <t>І. Трансферти до загального фонду бюджету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</si>
  <si>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</si>
  <si>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</si>
  <si>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2510000000</t>
  </si>
  <si>
    <t>Обласний бюджет Чернігівської області</t>
  </si>
  <si>
    <t>41053900</t>
  </si>
  <si>
    <t>Інші субвенції з місцевого бюджету</t>
  </si>
  <si>
    <t>X</t>
  </si>
  <si>
    <t xml:space="preserve">УСЬОГО за розділом І та ІІ, у тому числі: </t>
  </si>
  <si>
    <t>загальний фонд</t>
  </si>
  <si>
    <t>спеціальний фонд</t>
  </si>
  <si>
    <t xml:space="preserve">      2. 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</si>
  <si>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</si>
  <si>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 xml:space="preserve">Код типової програмної класифікації видатків та кредитування місцевого бюджету </t>
  </si>
  <si>
    <t>Найменування трансферту/ Найменування бюджету – отримувача міжбюджетного трансферту</t>
  </si>
  <si>
    <t>І. Трансферти із загального фонду бюджету</t>
  </si>
  <si>
    <t>3719110</t>
  </si>
  <si>
    <t>9110</t>
  </si>
  <si>
    <t>Реверсна дотація</t>
  </si>
  <si>
    <t>9900000000</t>
  </si>
  <si>
    <t>Державний бюджет</t>
  </si>
  <si>
    <t>ІІ. Трансферти із спеціального фонду бюджету</t>
  </si>
  <si>
    <t>ЗАТВЕРДЖЕНО</t>
  </si>
  <si>
    <t>Рішення міської ради</t>
  </si>
  <si>
    <t>ІІ. Трансферти до спеціального фонду бюджету</t>
  </si>
  <si>
    <t>грн</t>
  </si>
  <si>
    <t>99000000000</t>
  </si>
  <si>
    <t>Освітня субвенція з державного бюджету місцевим бюджетам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</si>
  <si>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</si>
  <si>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</si>
  <si>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</si>
  <si>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Субвенція з державного бюджету місцевим бюджетам на покращення якості гарячого харчування учнів початкових класів закладів загальної середньої освіти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</si>
  <si>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</si>
  <si>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Начальник фінансового управління міської ради                                                                                                                            О.І. Ворона</t>
  </si>
  <si>
    <t>(62 (позачергова) сесія 8 скликання)</t>
  </si>
  <si>
    <t>17 вересня 2025 року № 25</t>
  </si>
</sst>
</file>

<file path=xl/styles.xml><?xml version="1.0" encoding="utf-8"?>
<styleSheet xmlns="http://schemas.openxmlformats.org/spreadsheetml/2006/main">
  <numFmts count="1">
    <numFmt numFmtId="164" formatCode="#,##0.00;\-#,##0.00;#,&quot;-&quot;"/>
  </numFmts>
  <fonts count="7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5" borderId="0" xfId="0" applyFont="1" applyFill="1" applyAlignment="1">
      <alignment vertical="justify" wrapText="1"/>
    </xf>
    <xf numFmtId="0" fontId="1" fillId="5" borderId="0" xfId="0" applyFont="1" applyFill="1" applyAlignment="1">
      <alignment horizontal="left" vertical="center"/>
    </xf>
    <xf numFmtId="0" fontId="1" fillId="5" borderId="0" xfId="0" applyFont="1" applyFill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 vertical="center" wrapText="1"/>
    </xf>
    <xf numFmtId="0" fontId="2" fillId="0" borderId="6" xfId="0" applyFont="1" applyBorder="1" applyAlignment="1">
      <alignment horizontal="centerContinuous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5" borderId="0" xfId="0" applyFont="1" applyFill="1"/>
    <xf numFmtId="0" fontId="2" fillId="5" borderId="0" xfId="0" applyFont="1" applyFill="1" applyAlignment="1">
      <alignment horizontal="right"/>
    </xf>
    <xf numFmtId="0" fontId="2" fillId="5" borderId="0" xfId="0" applyFont="1" applyFill="1" applyAlignment="1"/>
    <xf numFmtId="0" fontId="2" fillId="5" borderId="0" xfId="0" applyFont="1" applyFill="1" applyAlignment="1">
      <alignment horizontal="left"/>
    </xf>
    <xf numFmtId="0" fontId="2" fillId="0" borderId="2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0" xfId="0" applyFont="1"/>
    <xf numFmtId="0" fontId="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164" fontId="3" fillId="3" borderId="6" xfId="0" applyNumberFormat="1" applyFont="1" applyFill="1" applyBorder="1" applyAlignment="1">
      <alignment horizontal="center" vertical="center"/>
    </xf>
    <xf numFmtId="0" fontId="3" fillId="0" borderId="0" xfId="0" applyFont="1"/>
    <xf numFmtId="164" fontId="2" fillId="0" borderId="6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quotePrefix="1" applyFont="1" applyBorder="1" applyAlignment="1">
      <alignment horizontal="centerContinuous" vertical="center" wrapText="1"/>
    </xf>
    <xf numFmtId="0" fontId="3" fillId="0" borderId="6" xfId="0" applyFont="1" applyBorder="1" applyAlignment="1">
      <alignment horizontal="centerContinuous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Continuous" vertical="center" wrapText="1"/>
    </xf>
    <xf numFmtId="0" fontId="2" fillId="0" borderId="5" xfId="0" applyFont="1" applyBorder="1" applyAlignment="1">
      <alignment horizontal="centerContinuous" vertical="center"/>
    </xf>
    <xf numFmtId="164" fontId="2" fillId="0" borderId="5" xfId="0" applyNumberFormat="1" applyFont="1" applyBorder="1" applyAlignment="1">
      <alignment horizontal="center" vertical="center"/>
    </xf>
    <xf numFmtId="0" fontId="3" fillId="4" borderId="2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left" vertical="center"/>
    </xf>
    <xf numFmtId="0" fontId="3" fillId="4" borderId="6" xfId="0" applyFont="1" applyFill="1" applyBorder="1" applyAlignment="1">
      <alignment horizontal="centerContinuous" vertical="center"/>
    </xf>
    <xf numFmtId="164" fontId="3" fillId="4" borderId="6" xfId="0" applyNumberFormat="1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Continuous" vertical="center"/>
    </xf>
    <xf numFmtId="0" fontId="3" fillId="0" borderId="3" xfId="0" quotePrefix="1" applyFont="1" applyBorder="1" applyAlignment="1">
      <alignment horizontal="centerContinuous" vertical="center" wrapText="1"/>
    </xf>
    <xf numFmtId="164" fontId="3" fillId="3" borderId="3" xfId="0" applyNumberFormat="1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Continuous" vertical="center"/>
    </xf>
    <xf numFmtId="0" fontId="2" fillId="0" borderId="4" xfId="0" applyFont="1" applyBorder="1" applyAlignment="1">
      <alignment horizontal="centerContinuous" vertical="center" wrapText="1"/>
    </xf>
    <xf numFmtId="164" fontId="2" fillId="0" borderId="4" xfId="0" applyNumberFormat="1" applyFont="1" applyBorder="1" applyAlignment="1">
      <alignment horizontal="center" vertical="center"/>
    </xf>
    <xf numFmtId="0" fontId="3" fillId="0" borderId="2" xfId="0" quotePrefix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164" fontId="3" fillId="4" borderId="3" xfId="0" applyNumberFormat="1" applyFont="1" applyFill="1" applyBorder="1" applyAlignment="1">
      <alignment horizontal="center"/>
    </xf>
    <xf numFmtId="0" fontId="6" fillId="5" borderId="0" xfId="0" applyFont="1" applyFill="1" applyAlignment="1"/>
    <xf numFmtId="0" fontId="6" fillId="5" borderId="0" xfId="0" applyFont="1" applyFill="1" applyAlignment="1">
      <alignment horizontal="right"/>
    </xf>
    <xf numFmtId="0" fontId="6" fillId="5" borderId="0" xfId="0" applyFont="1" applyFill="1"/>
    <xf numFmtId="0" fontId="3" fillId="2" borderId="4" xfId="0" applyFont="1" applyFill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5" borderId="0" xfId="0" applyFont="1" applyFill="1" applyAlignment="1">
      <alignment horizontal="center"/>
    </xf>
    <xf numFmtId="0" fontId="4" fillId="5" borderId="0" xfId="0" applyFont="1" applyFill="1" applyAlignment="1">
      <alignment horizontal="center"/>
    </xf>
    <xf numFmtId="0" fontId="5" fillId="5" borderId="0" xfId="0" quotePrefix="1" applyFont="1" applyFill="1" applyAlignment="1">
      <alignment horizontal="center"/>
    </xf>
    <xf numFmtId="0" fontId="2" fillId="0" borderId="2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0"/>
  <sheetViews>
    <sheetView tabSelected="1" view="pageBreakPreview" zoomScale="60" zoomScaleNormal="100" workbookViewId="0">
      <selection activeCell="A9" sqref="A9:D9"/>
    </sheetView>
  </sheetViews>
  <sheetFormatPr defaultColWidth="8.85546875" defaultRowHeight="15.75"/>
  <cols>
    <col min="1" max="2" width="20.7109375" style="15" customWidth="1"/>
    <col min="3" max="3" width="88" style="15" customWidth="1"/>
    <col min="4" max="4" width="20.7109375" style="15" customWidth="1"/>
    <col min="5" max="5" width="17.5703125" style="15" customWidth="1"/>
    <col min="6" max="16384" width="8.85546875" style="15"/>
  </cols>
  <sheetData>
    <row r="1" spans="1:5" s="9" customFormat="1" ht="22.15" customHeight="1">
      <c r="D1" s="1" t="s">
        <v>30</v>
      </c>
      <c r="E1" s="1"/>
    </row>
    <row r="2" spans="1:5" s="9" customFormat="1" ht="22.15" customHeight="1">
      <c r="D2" s="2" t="s">
        <v>31</v>
      </c>
      <c r="E2" s="2"/>
    </row>
    <row r="3" spans="1:5" s="9" customFormat="1" ht="22.15" customHeight="1">
      <c r="D3" s="2" t="s">
        <v>42</v>
      </c>
      <c r="E3" s="2"/>
    </row>
    <row r="4" spans="1:5" s="9" customFormat="1" ht="22.15" customHeight="1">
      <c r="D4" s="2" t="s">
        <v>43</v>
      </c>
      <c r="E4" s="2"/>
    </row>
    <row r="5" spans="1:5" s="9" customFormat="1" ht="22.15" customHeight="1">
      <c r="D5" s="2" t="s">
        <v>0</v>
      </c>
      <c r="E5" s="3"/>
    </row>
    <row r="6" spans="1:5" s="9" customFormat="1"/>
    <row r="7" spans="1:5" s="9" customFormat="1" ht="25.5" customHeight="1">
      <c r="C7" s="10"/>
      <c r="D7" s="11"/>
    </row>
    <row r="8" spans="1:5" s="9" customFormat="1">
      <c r="A8" s="55" t="s">
        <v>1</v>
      </c>
      <c r="B8" s="54"/>
      <c r="C8" s="54"/>
      <c r="D8" s="54"/>
    </row>
    <row r="9" spans="1:5" s="9" customFormat="1">
      <c r="A9" s="56" t="s">
        <v>2</v>
      </c>
      <c r="B9" s="54"/>
      <c r="C9" s="54"/>
      <c r="D9" s="54"/>
    </row>
    <row r="10" spans="1:5" s="9" customFormat="1">
      <c r="A10" s="54" t="s">
        <v>3</v>
      </c>
      <c r="B10" s="54"/>
      <c r="C10" s="54"/>
      <c r="D10" s="54"/>
    </row>
    <row r="11" spans="1:5" s="9" customFormat="1" ht="22.15" customHeight="1">
      <c r="A11" s="12" t="s">
        <v>4</v>
      </c>
    </row>
    <row r="12" spans="1:5" s="9" customFormat="1">
      <c r="D12" s="10" t="s">
        <v>33</v>
      </c>
    </row>
    <row r="13" spans="1:5" ht="47.25">
      <c r="A13" s="13" t="s">
        <v>5</v>
      </c>
      <c r="B13" s="57" t="s">
        <v>6</v>
      </c>
      <c r="C13" s="58"/>
      <c r="D13" s="14" t="s">
        <v>7</v>
      </c>
    </row>
    <row r="14" spans="1:5">
      <c r="A14" s="16">
        <v>1</v>
      </c>
      <c r="B14" s="59">
        <v>2</v>
      </c>
      <c r="C14" s="60"/>
      <c r="D14" s="17">
        <v>3</v>
      </c>
    </row>
    <row r="15" spans="1:5">
      <c r="A15" s="50" t="s">
        <v>8</v>
      </c>
      <c r="B15" s="51"/>
      <c r="C15" s="51"/>
      <c r="D15" s="51"/>
    </row>
    <row r="16" spans="1:5" s="19" customFormat="1" ht="21.6" customHeight="1">
      <c r="A16" s="8">
        <v>41033900</v>
      </c>
      <c r="B16" s="61" t="s">
        <v>35</v>
      </c>
      <c r="C16" s="62"/>
      <c r="D16" s="18">
        <v>73713400</v>
      </c>
    </row>
    <row r="17" spans="1:4">
      <c r="A17" s="4" t="s">
        <v>34</v>
      </c>
      <c r="B17" s="5" t="s">
        <v>28</v>
      </c>
      <c r="C17" s="6"/>
      <c r="D17" s="20">
        <f>D16</f>
        <v>73713400</v>
      </c>
    </row>
    <row r="18" spans="1:4" ht="34.9" customHeight="1">
      <c r="A18" s="21">
        <v>41035400</v>
      </c>
      <c r="B18" s="61" t="s">
        <v>36</v>
      </c>
      <c r="C18" s="62"/>
      <c r="D18" s="18">
        <v>478400</v>
      </c>
    </row>
    <row r="19" spans="1:4">
      <c r="A19" s="4" t="s">
        <v>34</v>
      </c>
      <c r="B19" s="5" t="s">
        <v>28</v>
      </c>
      <c r="C19" s="6"/>
      <c r="D19" s="20">
        <f>D18</f>
        <v>478400</v>
      </c>
    </row>
    <row r="20" spans="1:4" ht="34.9" customHeight="1">
      <c r="A20" s="8">
        <v>41036000</v>
      </c>
      <c r="B20" s="61" t="s">
        <v>37</v>
      </c>
      <c r="C20" s="62"/>
      <c r="D20" s="18">
        <v>2864000</v>
      </c>
    </row>
    <row r="21" spans="1:4">
      <c r="A21" s="4" t="s">
        <v>34</v>
      </c>
      <c r="B21" s="5" t="s">
        <v>28</v>
      </c>
      <c r="C21" s="6"/>
      <c r="D21" s="20">
        <f>D20</f>
        <v>2864000</v>
      </c>
    </row>
    <row r="22" spans="1:4" s="19" customFormat="1" ht="36.6" customHeight="1">
      <c r="A22" s="8">
        <v>41036300</v>
      </c>
      <c r="B22" s="61" t="s">
        <v>38</v>
      </c>
      <c r="C22" s="62"/>
      <c r="D22" s="18">
        <v>4954700</v>
      </c>
    </row>
    <row r="23" spans="1:4">
      <c r="A23" s="4" t="s">
        <v>34</v>
      </c>
      <c r="B23" s="5" t="s">
        <v>28</v>
      </c>
      <c r="C23" s="6"/>
      <c r="D23" s="20">
        <f>D22</f>
        <v>4954700</v>
      </c>
    </row>
    <row r="24" spans="1:4" ht="31.5">
      <c r="A24" s="21" t="s">
        <v>9</v>
      </c>
      <c r="B24" s="22" t="s">
        <v>10</v>
      </c>
      <c r="C24" s="23"/>
      <c r="D24" s="18">
        <v>902200</v>
      </c>
    </row>
    <row r="25" spans="1:4">
      <c r="A25" s="4" t="s">
        <v>11</v>
      </c>
      <c r="B25" s="5" t="s">
        <v>12</v>
      </c>
      <c r="C25" s="6"/>
      <c r="D25" s="20">
        <v>902200</v>
      </c>
    </row>
    <row r="26" spans="1:4">
      <c r="A26" s="21" t="s">
        <v>13</v>
      </c>
      <c r="B26" s="22" t="s">
        <v>14</v>
      </c>
      <c r="C26" s="23"/>
      <c r="D26" s="18">
        <v>106500</v>
      </c>
    </row>
    <row r="27" spans="1:4">
      <c r="A27" s="24" t="s">
        <v>11</v>
      </c>
      <c r="B27" s="25" t="s">
        <v>12</v>
      </c>
      <c r="C27" s="26"/>
      <c r="D27" s="27">
        <f>D26</f>
        <v>106500</v>
      </c>
    </row>
    <row r="28" spans="1:4" s="19" customFormat="1" ht="48.6" customHeight="1">
      <c r="A28" s="8">
        <v>41059300</v>
      </c>
      <c r="B28" s="61" t="s">
        <v>40</v>
      </c>
      <c r="C28" s="62"/>
      <c r="D28" s="18">
        <v>472132</v>
      </c>
    </row>
    <row r="29" spans="1:4">
      <c r="A29" s="24" t="s">
        <v>11</v>
      </c>
      <c r="B29" s="25" t="s">
        <v>12</v>
      </c>
      <c r="C29" s="26"/>
      <c r="D29" s="27">
        <f>D28</f>
        <v>472132</v>
      </c>
    </row>
    <row r="30" spans="1:4">
      <c r="A30" s="50" t="s">
        <v>32</v>
      </c>
      <c r="B30" s="51"/>
      <c r="C30" s="51"/>
      <c r="D30" s="51"/>
    </row>
    <row r="31" spans="1:4" s="19" customFormat="1" ht="34.9" customHeight="1">
      <c r="A31" s="8">
        <v>41037400</v>
      </c>
      <c r="B31" s="61" t="s">
        <v>39</v>
      </c>
      <c r="C31" s="62"/>
      <c r="D31" s="18">
        <v>341800</v>
      </c>
    </row>
    <row r="32" spans="1:4">
      <c r="A32" s="4" t="s">
        <v>34</v>
      </c>
      <c r="B32" s="5" t="s">
        <v>28</v>
      </c>
      <c r="C32" s="6"/>
      <c r="D32" s="20">
        <f>D31</f>
        <v>341800</v>
      </c>
    </row>
    <row r="33" spans="1:4">
      <c r="A33" s="28" t="s">
        <v>15</v>
      </c>
      <c r="B33" s="29" t="s">
        <v>16</v>
      </c>
      <c r="C33" s="30"/>
      <c r="D33" s="31">
        <f>SUM(D34:D35)</f>
        <v>83833132</v>
      </c>
    </row>
    <row r="34" spans="1:4">
      <c r="A34" s="28" t="s">
        <v>15</v>
      </c>
      <c r="B34" s="29" t="s">
        <v>17</v>
      </c>
      <c r="C34" s="30"/>
      <c r="D34" s="31">
        <f>D16+D18+D20+D22+D24+D26+D28</f>
        <v>83491332</v>
      </c>
    </row>
    <row r="35" spans="1:4">
      <c r="A35" s="28" t="s">
        <v>15</v>
      </c>
      <c r="B35" s="29" t="s">
        <v>18</v>
      </c>
      <c r="C35" s="30"/>
      <c r="D35" s="31">
        <f>D31</f>
        <v>341800</v>
      </c>
    </row>
    <row r="37" spans="1:4" ht="22.15" customHeight="1">
      <c r="A37" s="32" t="s">
        <v>19</v>
      </c>
      <c r="D37" s="33" t="s">
        <v>33</v>
      </c>
    </row>
    <row r="38" spans="1:4" ht="94.5">
      <c r="A38" s="34" t="s">
        <v>20</v>
      </c>
      <c r="B38" s="34" t="s">
        <v>21</v>
      </c>
      <c r="C38" s="34" t="s">
        <v>22</v>
      </c>
      <c r="D38" s="34" t="s">
        <v>7</v>
      </c>
    </row>
    <row r="39" spans="1:4">
      <c r="A39" s="35">
        <v>1</v>
      </c>
      <c r="B39" s="35">
        <v>2</v>
      </c>
      <c r="C39" s="35">
        <v>3</v>
      </c>
      <c r="D39" s="35">
        <v>4</v>
      </c>
    </row>
    <row r="40" spans="1:4">
      <c r="A40" s="52" t="s">
        <v>23</v>
      </c>
      <c r="B40" s="53"/>
      <c r="C40" s="53"/>
      <c r="D40" s="53"/>
    </row>
    <row r="41" spans="1:4">
      <c r="A41" s="36" t="s">
        <v>24</v>
      </c>
      <c r="B41" s="36" t="s">
        <v>25</v>
      </c>
      <c r="C41" s="37" t="s">
        <v>26</v>
      </c>
      <c r="D41" s="38">
        <v>28879100</v>
      </c>
    </row>
    <row r="42" spans="1:4">
      <c r="A42" s="39" t="s">
        <v>27</v>
      </c>
      <c r="B42" s="39" t="s">
        <v>25</v>
      </c>
      <c r="C42" s="40" t="s">
        <v>28</v>
      </c>
      <c r="D42" s="41">
        <v>28879100</v>
      </c>
    </row>
    <row r="43" spans="1:4" ht="19.899999999999999" customHeight="1">
      <c r="A43" s="52" t="s">
        <v>29</v>
      </c>
      <c r="B43" s="53"/>
      <c r="C43" s="53"/>
      <c r="D43" s="51"/>
    </row>
    <row r="44" spans="1:4">
      <c r="A44" s="8" t="s">
        <v>24</v>
      </c>
      <c r="B44" s="8" t="s">
        <v>25</v>
      </c>
      <c r="C44" s="42" t="s">
        <v>26</v>
      </c>
      <c r="D44" s="38">
        <v>0</v>
      </c>
    </row>
    <row r="45" spans="1:4">
      <c r="A45" s="7" t="s">
        <v>27</v>
      </c>
      <c r="B45" s="7" t="s">
        <v>25</v>
      </c>
      <c r="C45" s="43" t="s">
        <v>28</v>
      </c>
      <c r="D45" s="44">
        <v>0</v>
      </c>
    </row>
    <row r="46" spans="1:4">
      <c r="A46" s="45" t="s">
        <v>15</v>
      </c>
      <c r="B46" s="45" t="s">
        <v>15</v>
      </c>
      <c r="C46" s="29" t="s">
        <v>16</v>
      </c>
      <c r="D46" s="46">
        <v>28879100</v>
      </c>
    </row>
    <row r="47" spans="1:4">
      <c r="A47" s="45" t="s">
        <v>15</v>
      </c>
      <c r="B47" s="45" t="s">
        <v>15</v>
      </c>
      <c r="C47" s="29" t="s">
        <v>17</v>
      </c>
      <c r="D47" s="46">
        <v>28879100</v>
      </c>
    </row>
    <row r="48" spans="1:4">
      <c r="A48" s="45" t="s">
        <v>15</v>
      </c>
      <c r="B48" s="45" t="s">
        <v>15</v>
      </c>
      <c r="C48" s="29" t="s">
        <v>18</v>
      </c>
      <c r="D48" s="46">
        <v>0</v>
      </c>
    </row>
    <row r="50" spans="1:3" s="49" customFormat="1">
      <c r="A50" s="47" t="s">
        <v>41</v>
      </c>
      <c r="B50" s="47"/>
      <c r="C50" s="48"/>
    </row>
  </sheetData>
  <mergeCells count="15">
    <mergeCell ref="A30:D30"/>
    <mergeCell ref="A40:D40"/>
    <mergeCell ref="A43:D43"/>
    <mergeCell ref="A10:D10"/>
    <mergeCell ref="A8:D8"/>
    <mergeCell ref="A9:D9"/>
    <mergeCell ref="B13:C13"/>
    <mergeCell ref="B14:C14"/>
    <mergeCell ref="A15:D15"/>
    <mergeCell ref="B16:C16"/>
    <mergeCell ref="B18:C18"/>
    <mergeCell ref="B20:C20"/>
    <mergeCell ref="B22:C22"/>
    <mergeCell ref="B31:C31"/>
    <mergeCell ref="B28:C28"/>
  </mergeCells>
  <printOptions horizontalCentered="1"/>
  <pageMargins left="0.78740157480314965" right="0.78740157480314965" top="1.1811023622047245" bottom="0.39370078740157483" header="0" footer="0"/>
  <pageSetup paperSize="9" scale="78" fitToHeight="500" orientation="landscape" r:id="rId1"/>
  <headerFooter differentFirst="1">
    <oddHeader>&amp;C
&amp;P&amp;R
Продовження додатка 5</oddHeader>
  </headerFooter>
  <rowBreaks count="1" manualBreakCount="1">
    <brk id="27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</dc:creator>
  <cp:lastModifiedBy>rada1</cp:lastModifiedBy>
  <cp:lastPrinted>2025-05-20T07:17:53Z</cp:lastPrinted>
  <dcterms:created xsi:type="dcterms:W3CDTF">2024-12-12T08:04:52Z</dcterms:created>
  <dcterms:modified xsi:type="dcterms:W3CDTF">2025-09-22T07:18:41Z</dcterms:modified>
</cp:coreProperties>
</file>